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hamematakan'!$A$1:$E$28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4"/>
  <c r="C7"/>
  <c r="D9"/>
  <c r="C9"/>
  <c r="E34" i="25" l="1"/>
  <c r="E33"/>
  <c r="E32"/>
  <c r="E31"/>
  <c r="E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12"/>
  <c r="E9"/>
  <c r="D8"/>
  <c r="C8"/>
  <c r="E7"/>
  <c r="E27" i="24"/>
  <c r="E26"/>
  <c r="E25"/>
  <c r="E24"/>
  <c r="E23"/>
  <c r="E22"/>
  <c r="E21"/>
  <c r="E20"/>
  <c r="E19"/>
  <c r="E18"/>
  <c r="D17"/>
  <c r="C17"/>
  <c r="E16"/>
  <c r="E15"/>
  <c r="E14"/>
  <c r="E13"/>
  <c r="E12"/>
  <c r="E11"/>
  <c r="E10"/>
  <c r="E8"/>
  <c r="C11" i="25" l="1"/>
  <c r="C10" s="1"/>
  <c r="D11"/>
  <c r="D10" s="1"/>
  <c r="E19"/>
  <c r="E9" i="24"/>
  <c r="E7"/>
  <c r="E17"/>
  <c r="C28"/>
  <c r="D28"/>
  <c r="E8" i="25"/>
  <c r="D35" l="1"/>
  <c r="C35"/>
  <c r="E11"/>
  <c r="E28" i="24"/>
  <c r="E35" i="25" l="1"/>
  <c r="E10"/>
</calcChain>
</file>

<file path=xl/sharedStrings.xml><?xml version="1.0" encoding="utf-8"?>
<sst xmlns="http://schemas.openxmlformats.org/spreadsheetml/2006/main" count="81" uniqueCount="51">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</sst>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7" formatCode="0.0"/>
    <numFmt numFmtId="168" formatCode="#,##0.0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6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7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7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167" fontId="38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7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7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7" fontId="2" fillId="0" borderId="1" xfId="44" applyNumberFormat="1" applyFont="1" applyBorder="1" applyAlignment="1" applyProtection="1">
      <alignment horizontal="center" vertical="center"/>
    </xf>
    <xf numFmtId="167" fontId="38" fillId="0" borderId="1" xfId="45" applyNumberFormat="1" applyFont="1" applyBorder="1" applyAlignment="1" applyProtection="1">
      <alignment horizontal="center" vertical="center"/>
    </xf>
    <xf numFmtId="167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7" fontId="36" fillId="0" borderId="1" xfId="44" applyNumberFormat="1" applyFont="1" applyBorder="1" applyAlignment="1" applyProtection="1">
      <alignment horizontal="center" vertical="center"/>
    </xf>
    <xf numFmtId="167" fontId="37" fillId="0" borderId="1" xfId="44" applyNumberFormat="1" applyFont="1" applyBorder="1" applyAlignment="1" applyProtection="1">
      <alignment horizontal="center" vertical="center"/>
    </xf>
    <xf numFmtId="167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8" fillId="0" borderId="0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8" fontId="23" fillId="0" borderId="1" xfId="44" applyNumberFormat="1" applyFont="1" applyBorder="1" applyAlignment="1" applyProtection="1">
      <alignment horizontal="left" vertical="center" wrapText="1"/>
    </xf>
    <xf numFmtId="167" fontId="23" fillId="0" borderId="1" xfId="44" applyNumberFormat="1" applyFont="1" applyBorder="1" applyAlignment="1" applyProtection="1">
      <alignment horizontal="center" vertical="center"/>
    </xf>
    <xf numFmtId="167" fontId="23" fillId="0" borderId="0" xfId="44" applyNumberFormat="1" applyFont="1" applyBorder="1" applyAlignment="1" applyProtection="1">
      <alignment horizontal="center" vertical="center"/>
    </xf>
    <xf numFmtId="167" fontId="2" fillId="0" borderId="0" xfId="44" applyNumberFormat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7" fontId="2" fillId="24" borderId="1" xfId="44" applyNumberFormat="1" applyFont="1" applyFill="1" applyBorder="1" applyAlignment="1" applyProtection="1">
      <alignment horizontal="center" vertical="center"/>
    </xf>
    <xf numFmtId="167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7" fontId="36" fillId="24" borderId="1" xfId="44" applyNumberFormat="1" applyFont="1" applyFill="1" applyBorder="1" applyAlignment="1" applyProtection="1">
      <alignment horizontal="center" vertical="center"/>
    </xf>
    <xf numFmtId="167" fontId="27" fillId="0" borderId="1" xfId="44" applyNumberFormat="1" applyFont="1" applyBorder="1" applyAlignment="1" applyProtection="1">
      <alignment horizontal="center" vertical="center"/>
    </xf>
    <xf numFmtId="167" fontId="27" fillId="0" borderId="0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zoomScaleSheetLayoutView="100" workbookViewId="0">
      <selection activeCell="B19" sqref="B19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67</v>
      </c>
      <c r="D2" s="18" t="s">
        <v>3</v>
      </c>
      <c r="E2" s="18"/>
    </row>
    <row r="3" spans="1:13" ht="45" customHeight="1">
      <c r="A3" s="19" t="s">
        <v>46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50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4" t="s">
        <v>0</v>
      </c>
      <c r="B6" s="25" t="s">
        <v>5</v>
      </c>
      <c r="C6" s="26" t="s">
        <v>48</v>
      </c>
      <c r="D6" s="26" t="s">
        <v>47</v>
      </c>
      <c r="E6" s="27" t="s">
        <v>6</v>
      </c>
    </row>
    <row r="7" spans="1:13" ht="31.5" customHeight="1">
      <c r="A7" s="28" t="s">
        <v>7</v>
      </c>
      <c r="B7" s="6" t="s">
        <v>8</v>
      </c>
      <c r="C7" s="29">
        <f>SUM(C8:C8)</f>
        <v>27922.5</v>
      </c>
      <c r="D7" s="29">
        <f>SUM(D8:D8)</f>
        <v>21017.5</v>
      </c>
      <c r="E7" s="29">
        <f t="shared" ref="E7:E28" si="0">D7-C7</f>
        <v>-6905</v>
      </c>
      <c r="F7" s="30"/>
    </row>
    <row r="8" spans="1:13" ht="18.75" customHeight="1">
      <c r="A8" s="31">
        <v>1</v>
      </c>
      <c r="B8" s="11" t="s">
        <v>9</v>
      </c>
      <c r="C8" s="32">
        <v>27922.5</v>
      </c>
      <c r="D8" s="33">
        <v>21017.5</v>
      </c>
      <c r="E8" s="34">
        <f t="shared" si="0"/>
        <v>-6905</v>
      </c>
      <c r="F8" s="30"/>
      <c r="G8" s="30"/>
    </row>
    <row r="9" spans="1:13" ht="29.25" customHeight="1">
      <c r="A9" s="28" t="s">
        <v>10</v>
      </c>
      <c r="B9" s="6" t="s">
        <v>11</v>
      </c>
      <c r="C9" s="7">
        <f>SUM(C10,C11:C17,C21:C27)</f>
        <v>27281.300000000003</v>
      </c>
      <c r="D9" s="7">
        <f>SUM(D10,D11:D17,D21:D27)</f>
        <v>23380.400000000001</v>
      </c>
      <c r="E9" s="29">
        <f t="shared" si="0"/>
        <v>-3900.9000000000015</v>
      </c>
      <c r="F9" s="30"/>
    </row>
    <row r="10" spans="1:13" ht="21" customHeight="1">
      <c r="A10" s="31">
        <v>1</v>
      </c>
      <c r="B10" s="11" t="s">
        <v>12</v>
      </c>
      <c r="C10" s="32">
        <v>17224</v>
      </c>
      <c r="D10" s="14">
        <v>16871</v>
      </c>
      <c r="E10" s="34">
        <f t="shared" si="0"/>
        <v>-353</v>
      </c>
      <c r="F10" s="30"/>
    </row>
    <row r="11" spans="1:13" ht="21" customHeight="1">
      <c r="A11" s="31">
        <v>2</v>
      </c>
      <c r="B11" s="11" t="s">
        <v>13</v>
      </c>
      <c r="C11" s="32">
        <v>7095.9</v>
      </c>
      <c r="D11" s="14">
        <v>4293</v>
      </c>
      <c r="E11" s="34">
        <f t="shared" si="0"/>
        <v>-2802.8999999999996</v>
      </c>
      <c r="F11" s="30"/>
    </row>
    <row r="12" spans="1:13" ht="21" customHeight="1">
      <c r="A12" s="31">
        <v>3</v>
      </c>
      <c r="B12" s="11" t="s">
        <v>14</v>
      </c>
      <c r="C12" s="32">
        <v>1241</v>
      </c>
      <c r="D12" s="14">
        <v>688</v>
      </c>
      <c r="E12" s="34">
        <f t="shared" si="0"/>
        <v>-553</v>
      </c>
      <c r="F12" s="30"/>
    </row>
    <row r="13" spans="1:13" ht="21" customHeight="1">
      <c r="A13" s="31">
        <v>4</v>
      </c>
      <c r="B13" s="11" t="s">
        <v>15</v>
      </c>
      <c r="C13" s="32">
        <v>632</v>
      </c>
      <c r="D13" s="14">
        <v>607</v>
      </c>
      <c r="E13" s="34">
        <f t="shared" si="0"/>
        <v>-25</v>
      </c>
      <c r="F13" s="30"/>
    </row>
    <row r="14" spans="1:13" ht="21" customHeight="1">
      <c r="A14" s="31">
        <v>5</v>
      </c>
      <c r="B14" s="11" t="s">
        <v>16</v>
      </c>
      <c r="C14" s="32">
        <v>93</v>
      </c>
      <c r="D14" s="14">
        <v>78</v>
      </c>
      <c r="E14" s="34">
        <f t="shared" si="0"/>
        <v>-15</v>
      </c>
      <c r="F14" s="30"/>
    </row>
    <row r="15" spans="1:13" ht="21" customHeight="1">
      <c r="A15" s="31">
        <v>6</v>
      </c>
      <c r="B15" s="11" t="s">
        <v>17</v>
      </c>
      <c r="C15" s="32">
        <v>38.200000000000003</v>
      </c>
      <c r="D15" s="14">
        <v>38.200000000000003</v>
      </c>
      <c r="E15" s="34">
        <f t="shared" si="0"/>
        <v>0</v>
      </c>
      <c r="F15" s="30"/>
    </row>
    <row r="16" spans="1:13" ht="21" customHeight="1">
      <c r="A16" s="31">
        <v>7</v>
      </c>
      <c r="B16" s="11" t="s">
        <v>18</v>
      </c>
      <c r="C16" s="32">
        <v>25.5</v>
      </c>
      <c r="D16" s="14"/>
      <c r="E16" s="34">
        <f t="shared" si="0"/>
        <v>-25.5</v>
      </c>
      <c r="F16" s="30"/>
    </row>
    <row r="17" spans="1:6" ht="21" customHeight="1">
      <c r="A17" s="31">
        <v>8</v>
      </c>
      <c r="B17" s="11" t="s">
        <v>19</v>
      </c>
      <c r="C17" s="12">
        <f>SUM(C18:C20)</f>
        <v>116.7</v>
      </c>
      <c r="D17" s="12">
        <f>SUM(D18:D20)</f>
        <v>95.2</v>
      </c>
      <c r="E17" s="34">
        <f t="shared" si="0"/>
        <v>-21.5</v>
      </c>
      <c r="F17" s="30"/>
    </row>
    <row r="18" spans="1:6" s="39" customFormat="1" ht="21" customHeight="1">
      <c r="A18" s="35">
        <v>8.1</v>
      </c>
      <c r="B18" s="13" t="s">
        <v>20</v>
      </c>
      <c r="C18" s="36">
        <v>43.2</v>
      </c>
      <c r="D18" s="37">
        <v>43.2</v>
      </c>
      <c r="E18" s="38">
        <f t="shared" si="0"/>
        <v>0</v>
      </c>
      <c r="F18" s="30"/>
    </row>
    <row r="19" spans="1:6" s="39" customFormat="1" ht="21" customHeight="1">
      <c r="A19" s="35">
        <v>8.1999999999999993</v>
      </c>
      <c r="B19" s="13" t="s">
        <v>21</v>
      </c>
      <c r="C19" s="36">
        <v>33</v>
      </c>
      <c r="D19" s="37">
        <v>11.5</v>
      </c>
      <c r="E19" s="38">
        <f t="shared" si="0"/>
        <v>-21.5</v>
      </c>
      <c r="F19" s="30"/>
    </row>
    <row r="20" spans="1:6" s="39" customFormat="1" ht="21" customHeight="1">
      <c r="A20" s="35">
        <v>8.3000000000000007</v>
      </c>
      <c r="B20" s="13" t="s">
        <v>22</v>
      </c>
      <c r="C20" s="36">
        <v>40.5</v>
      </c>
      <c r="D20" s="37">
        <v>40.5</v>
      </c>
      <c r="E20" s="38">
        <f t="shared" si="0"/>
        <v>0</v>
      </c>
      <c r="F20" s="30"/>
    </row>
    <row r="21" spans="1:6" ht="21" customHeight="1">
      <c r="A21" s="31">
        <v>9</v>
      </c>
      <c r="B21" s="11" t="s">
        <v>23</v>
      </c>
      <c r="C21" s="32">
        <v>30</v>
      </c>
      <c r="D21" s="36">
        <v>30</v>
      </c>
      <c r="E21" s="34">
        <f t="shared" si="0"/>
        <v>0</v>
      </c>
      <c r="F21" s="30"/>
    </row>
    <row r="22" spans="1:6" ht="21" customHeight="1">
      <c r="A22" s="31">
        <v>10</v>
      </c>
      <c r="B22" s="11" t="s">
        <v>24</v>
      </c>
      <c r="C22" s="32">
        <v>450</v>
      </c>
      <c r="D22" s="36">
        <v>495</v>
      </c>
      <c r="E22" s="34">
        <f t="shared" si="0"/>
        <v>45</v>
      </c>
      <c r="F22" s="30"/>
    </row>
    <row r="23" spans="1:6" ht="21" customHeight="1">
      <c r="A23" s="31">
        <v>11</v>
      </c>
      <c r="B23" s="11" t="s">
        <v>25</v>
      </c>
      <c r="C23" s="32">
        <v>75</v>
      </c>
      <c r="D23" s="36">
        <v>100</v>
      </c>
      <c r="E23" s="34">
        <f t="shared" si="0"/>
        <v>25</v>
      </c>
      <c r="F23" s="30"/>
    </row>
    <row r="24" spans="1:6" ht="21" customHeight="1">
      <c r="A24" s="31">
        <v>12</v>
      </c>
      <c r="B24" s="11" t="s">
        <v>26</v>
      </c>
      <c r="C24" s="32">
        <v>22.5</v>
      </c>
      <c r="D24" s="14"/>
      <c r="E24" s="34">
        <f>D24-C24</f>
        <v>-22.5</v>
      </c>
      <c r="F24" s="30"/>
    </row>
    <row r="25" spans="1:6" ht="21" customHeight="1">
      <c r="A25" s="31">
        <v>13</v>
      </c>
      <c r="B25" s="11" t="s">
        <v>27</v>
      </c>
      <c r="C25" s="32">
        <v>140</v>
      </c>
      <c r="D25" s="14">
        <v>85</v>
      </c>
      <c r="E25" s="34">
        <f t="shared" si="0"/>
        <v>-55</v>
      </c>
      <c r="F25" s="30"/>
    </row>
    <row r="26" spans="1:6" ht="21" customHeight="1">
      <c r="A26" s="31">
        <v>14</v>
      </c>
      <c r="B26" s="11" t="s">
        <v>29</v>
      </c>
      <c r="C26" s="32">
        <v>75</v>
      </c>
      <c r="D26" s="14"/>
      <c r="E26" s="34">
        <f t="shared" si="0"/>
        <v>-75</v>
      </c>
      <c r="F26" s="30"/>
    </row>
    <row r="27" spans="1:6" ht="21" customHeight="1">
      <c r="A27" s="31">
        <v>15</v>
      </c>
      <c r="B27" s="11" t="s">
        <v>31</v>
      </c>
      <c r="C27" s="32">
        <v>22.5</v>
      </c>
      <c r="D27" s="14"/>
      <c r="E27" s="34">
        <f t="shared" ref="E27" si="1">D27-C27</f>
        <v>-22.5</v>
      </c>
      <c r="F27" s="30"/>
    </row>
    <row r="28" spans="1:6" s="8" customFormat="1" ht="24.75" customHeight="1">
      <c r="A28" s="28" t="s">
        <v>33</v>
      </c>
      <c r="B28" s="40" t="s">
        <v>34</v>
      </c>
      <c r="C28" s="29">
        <f>C7-C9</f>
        <v>641.19999999999709</v>
      </c>
      <c r="D28" s="29">
        <f>D7-D9</f>
        <v>-2362.9000000000015</v>
      </c>
      <c r="E28" s="29">
        <f t="shared" si="0"/>
        <v>-3004.0999999999985</v>
      </c>
      <c r="F28" s="41"/>
    </row>
    <row r="29" spans="1:6">
      <c r="B29" s="30"/>
      <c r="C29" s="30"/>
      <c r="D29" s="30"/>
      <c r="E29" s="30"/>
      <c r="F29" s="30"/>
    </row>
    <row r="30" spans="1:6">
      <c r="B30" s="30"/>
      <c r="C30" s="30"/>
      <c r="D30" s="30"/>
      <c r="E30" s="30"/>
      <c r="F30" s="30"/>
    </row>
    <row r="31" spans="1:6">
      <c r="B31" s="30"/>
      <c r="C31" s="30"/>
      <c r="D31" s="30"/>
      <c r="E31" s="30"/>
      <c r="F31" s="30"/>
    </row>
    <row r="32" spans="1:6">
      <c r="B32" s="30"/>
      <c r="C32" s="30"/>
      <c r="D32" s="30"/>
      <c r="E32" s="30"/>
      <c r="F32" s="30"/>
    </row>
    <row r="33" spans="2:5">
      <c r="B33" s="30"/>
      <c r="C33" s="30"/>
      <c r="D33" s="30"/>
      <c r="E33" s="30"/>
    </row>
    <row r="34" spans="2:5">
      <c r="B34" s="30"/>
      <c r="C34" s="30"/>
      <c r="D34" s="30"/>
      <c r="E34" s="30"/>
    </row>
    <row r="35" spans="2:5">
      <c r="B35" s="30"/>
      <c r="C35" s="30"/>
      <c r="D35" s="30"/>
      <c r="E35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13" workbookViewId="0">
      <selection activeCell="A1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6" width="14.42578125" style="4" customWidth="1"/>
    <col min="7" max="7" width="9.140625" style="4"/>
    <col min="8" max="8" width="9.85546875" style="4" bestFit="1" customWidth="1"/>
    <col min="9" max="16384" width="9.140625" style="4"/>
  </cols>
  <sheetData>
    <row r="1" spans="1:14" ht="20.25" customHeight="1">
      <c r="A1" s="15" t="s">
        <v>35</v>
      </c>
      <c r="B1" s="15"/>
      <c r="C1" s="15"/>
      <c r="D1" s="15"/>
      <c r="E1" s="15"/>
      <c r="F1" s="42"/>
    </row>
    <row r="2" spans="1:14" s="2" customFormat="1" ht="19.5" customHeight="1">
      <c r="A2" s="16" t="s">
        <v>2</v>
      </c>
      <c r="B2" s="16"/>
      <c r="C2" s="17">
        <v>67</v>
      </c>
      <c r="D2" s="18" t="s">
        <v>3</v>
      </c>
      <c r="E2" s="18"/>
      <c r="F2" s="43"/>
    </row>
    <row r="3" spans="1:14" ht="49.5" customHeight="1">
      <c r="A3" s="19" t="s">
        <v>49</v>
      </c>
      <c r="B3" s="19"/>
      <c r="C3" s="19"/>
      <c r="D3" s="19"/>
      <c r="E3" s="19"/>
      <c r="F3" s="44"/>
      <c r="G3" s="20"/>
      <c r="H3" s="20"/>
      <c r="I3" s="20"/>
      <c r="J3" s="20"/>
      <c r="K3" s="20"/>
      <c r="L3" s="20"/>
    </row>
    <row r="4" spans="1:14" s="23" customFormat="1" ht="22.5" customHeight="1">
      <c r="A4" s="21" t="s">
        <v>50</v>
      </c>
      <c r="B4" s="21"/>
      <c r="C4" s="21"/>
      <c r="D4" s="21"/>
      <c r="E4" s="21"/>
      <c r="F4" s="45"/>
      <c r="G4" s="22"/>
      <c r="H4" s="22"/>
      <c r="I4" s="22"/>
      <c r="J4" s="22"/>
      <c r="K4" s="22"/>
      <c r="L4" s="22"/>
      <c r="M4" s="22"/>
      <c r="N4" s="22"/>
    </row>
    <row r="5" spans="1:14" s="2" customFormat="1" ht="17.25" customHeight="1">
      <c r="A5" s="46"/>
      <c r="B5" s="46"/>
      <c r="E5" s="47" t="s">
        <v>36</v>
      </c>
      <c r="F5" s="47"/>
    </row>
    <row r="6" spans="1:14" s="2" customFormat="1" ht="63" customHeight="1">
      <c r="A6" s="24" t="s">
        <v>0</v>
      </c>
      <c r="B6" s="25" t="s">
        <v>5</v>
      </c>
      <c r="C6" s="26" t="s">
        <v>48</v>
      </c>
      <c r="D6" s="26" t="s">
        <v>47</v>
      </c>
      <c r="E6" s="27" t="s">
        <v>6</v>
      </c>
      <c r="F6" s="48"/>
    </row>
    <row r="7" spans="1:14" s="2" customFormat="1" ht="41.25" customHeight="1">
      <c r="A7" s="49" t="s">
        <v>7</v>
      </c>
      <c r="B7" s="50" t="s">
        <v>37</v>
      </c>
      <c r="C7" s="51">
        <v>1597.1</v>
      </c>
      <c r="D7" s="51">
        <v>1597</v>
      </c>
      <c r="E7" s="51">
        <f>D7-C7</f>
        <v>-9.9999999999909051E-2</v>
      </c>
      <c r="F7" s="52"/>
    </row>
    <row r="8" spans="1:14" s="2" customFormat="1" ht="34.5">
      <c r="A8" s="49" t="s">
        <v>10</v>
      </c>
      <c r="B8" s="50" t="s">
        <v>38</v>
      </c>
      <c r="C8" s="51">
        <f>SUM(C9:C9)</f>
        <v>26061</v>
      </c>
      <c r="D8" s="51">
        <f>SUM(D9:D9)</f>
        <v>21017.5</v>
      </c>
      <c r="E8" s="51">
        <f>D8-C8</f>
        <v>-5043.5</v>
      </c>
      <c r="F8" s="52"/>
    </row>
    <row r="9" spans="1:14" s="2" customFormat="1" ht="17.25" customHeight="1">
      <c r="A9" s="31">
        <v>1</v>
      </c>
      <c r="B9" s="10" t="s">
        <v>9</v>
      </c>
      <c r="C9" s="32">
        <v>26061</v>
      </c>
      <c r="D9" s="33">
        <v>21017.5</v>
      </c>
      <c r="E9" s="32">
        <f>D9-C9</f>
        <v>-5043.5</v>
      </c>
      <c r="F9" s="53"/>
    </row>
    <row r="10" spans="1:14" s="2" customFormat="1" ht="43.5" customHeight="1">
      <c r="A10" s="49" t="s">
        <v>33</v>
      </c>
      <c r="B10" s="50" t="s">
        <v>39</v>
      </c>
      <c r="C10" s="51">
        <f>C11</f>
        <v>27655.100000000002</v>
      </c>
      <c r="D10" s="51">
        <f>D11</f>
        <v>22504.100000000002</v>
      </c>
      <c r="E10" s="51">
        <f t="shared" ref="E10:E34" si="0">D10-C10</f>
        <v>-5151</v>
      </c>
      <c r="F10" s="52"/>
    </row>
    <row r="11" spans="1:14" s="2" customFormat="1" ht="18" customHeight="1">
      <c r="A11" s="49" t="s">
        <v>40</v>
      </c>
      <c r="B11" s="50" t="s">
        <v>41</v>
      </c>
      <c r="C11" s="51">
        <f>SUM(C12,C13:C19,C23:C31,C32:C34)</f>
        <v>27655.100000000002</v>
      </c>
      <c r="D11" s="51">
        <f>SUM(D12,D13:D19,D23:D31,D32:D34)</f>
        <v>22504.100000000002</v>
      </c>
      <c r="E11" s="51">
        <f t="shared" si="0"/>
        <v>-5151</v>
      </c>
      <c r="F11" s="52"/>
    </row>
    <row r="12" spans="1:14" s="2" customFormat="1" ht="18" customHeight="1">
      <c r="A12" s="54">
        <v>1</v>
      </c>
      <c r="B12" s="11" t="s">
        <v>12</v>
      </c>
      <c r="C12" s="55">
        <v>17223</v>
      </c>
      <c r="D12" s="14">
        <v>15869</v>
      </c>
      <c r="E12" s="32">
        <f t="shared" si="0"/>
        <v>-1354</v>
      </c>
      <c r="F12" s="53"/>
      <c r="H12" s="56"/>
    </row>
    <row r="13" spans="1:14" s="2" customFormat="1" ht="18" customHeight="1">
      <c r="A13" s="54">
        <v>2</v>
      </c>
      <c r="B13" s="11" t="s">
        <v>13</v>
      </c>
      <c r="C13" s="55">
        <v>6760</v>
      </c>
      <c r="D13" s="14">
        <v>4293</v>
      </c>
      <c r="E13" s="32">
        <f t="shared" si="0"/>
        <v>-2467</v>
      </c>
      <c r="F13" s="53"/>
      <c r="H13" s="56"/>
    </row>
    <row r="14" spans="1:14" s="2" customFormat="1" ht="18" customHeight="1">
      <c r="A14" s="54">
        <v>3</v>
      </c>
      <c r="B14" s="11" t="s">
        <v>14</v>
      </c>
      <c r="C14" s="55">
        <v>1275</v>
      </c>
      <c r="D14" s="14">
        <v>379</v>
      </c>
      <c r="E14" s="32">
        <f t="shared" si="0"/>
        <v>-896</v>
      </c>
      <c r="F14" s="53"/>
      <c r="H14" s="56"/>
    </row>
    <row r="15" spans="1:14" s="2" customFormat="1" ht="18" customHeight="1">
      <c r="A15" s="54">
        <v>4</v>
      </c>
      <c r="B15" s="11" t="s">
        <v>15</v>
      </c>
      <c r="C15" s="55">
        <v>637</v>
      </c>
      <c r="D15" s="14">
        <v>607</v>
      </c>
      <c r="E15" s="32">
        <f t="shared" si="0"/>
        <v>-30</v>
      </c>
      <c r="F15" s="53"/>
      <c r="H15" s="56"/>
    </row>
    <row r="16" spans="1:14" s="2" customFormat="1" ht="18" customHeight="1">
      <c r="A16" s="54">
        <v>5</v>
      </c>
      <c r="B16" s="11" t="s">
        <v>16</v>
      </c>
      <c r="C16" s="55">
        <v>90</v>
      </c>
      <c r="D16" s="14">
        <v>78</v>
      </c>
      <c r="E16" s="32">
        <f t="shared" si="0"/>
        <v>-12</v>
      </c>
      <c r="F16" s="53"/>
      <c r="H16" s="56"/>
    </row>
    <row r="17" spans="1:9" s="2" customFormat="1" ht="16.5" customHeight="1">
      <c r="A17" s="54">
        <v>6</v>
      </c>
      <c r="B17" s="11" t="s">
        <v>17</v>
      </c>
      <c r="C17" s="55">
        <v>38.200000000000003</v>
      </c>
      <c r="D17" s="14">
        <v>38.200000000000003</v>
      </c>
      <c r="E17" s="32">
        <f t="shared" si="0"/>
        <v>0</v>
      </c>
      <c r="F17" s="53"/>
      <c r="G17" s="57"/>
      <c r="H17" s="56"/>
      <c r="I17" s="57"/>
    </row>
    <row r="18" spans="1:9" s="2" customFormat="1" ht="17.25">
      <c r="A18" s="54">
        <v>7</v>
      </c>
      <c r="B18" s="11" t="s">
        <v>18</v>
      </c>
      <c r="C18" s="55">
        <v>25.5</v>
      </c>
      <c r="D18" s="14"/>
      <c r="E18" s="32">
        <f t="shared" si="0"/>
        <v>-25.5</v>
      </c>
      <c r="F18" s="53"/>
      <c r="H18" s="56"/>
    </row>
    <row r="19" spans="1:9" s="2" customFormat="1" ht="17.25">
      <c r="A19" s="54">
        <v>8</v>
      </c>
      <c r="B19" s="11" t="s">
        <v>19</v>
      </c>
      <c r="C19" s="55">
        <f>SUM(C20:C22)</f>
        <v>103.7</v>
      </c>
      <c r="D19" s="37">
        <f>SUM(D20:D22)</f>
        <v>95.2</v>
      </c>
      <c r="E19" s="32">
        <f t="shared" si="0"/>
        <v>-8.5</v>
      </c>
      <c r="F19" s="53"/>
      <c r="H19" s="56"/>
    </row>
    <row r="20" spans="1:9" s="1" customFormat="1" ht="17.25">
      <c r="A20" s="35">
        <v>8.1</v>
      </c>
      <c r="B20" s="13" t="s">
        <v>20</v>
      </c>
      <c r="C20" s="58">
        <v>43.2</v>
      </c>
      <c r="D20" s="37">
        <v>43.2</v>
      </c>
      <c r="E20" s="59">
        <f t="shared" si="0"/>
        <v>0</v>
      </c>
      <c r="F20" s="60"/>
      <c r="H20" s="56"/>
    </row>
    <row r="21" spans="1:9" s="2" customFormat="1" ht="17.25">
      <c r="A21" s="35">
        <v>8.1999999999999993</v>
      </c>
      <c r="B21" s="13" t="s">
        <v>21</v>
      </c>
      <c r="C21" s="58">
        <v>20</v>
      </c>
      <c r="D21" s="37">
        <v>11.5</v>
      </c>
      <c r="E21" s="59">
        <f t="shared" si="0"/>
        <v>-8.5</v>
      </c>
      <c r="F21" s="60"/>
      <c r="H21" s="56"/>
    </row>
    <row r="22" spans="1:9" s="2" customFormat="1" ht="18" customHeight="1">
      <c r="A22" s="35">
        <v>8.3000000000000007</v>
      </c>
      <c r="B22" s="13" t="s">
        <v>22</v>
      </c>
      <c r="C22" s="58">
        <v>40.5</v>
      </c>
      <c r="D22" s="37">
        <v>40.5</v>
      </c>
      <c r="E22" s="59">
        <f t="shared" si="0"/>
        <v>0</v>
      </c>
      <c r="F22" s="60"/>
      <c r="H22" s="56"/>
    </row>
    <row r="23" spans="1:9" s="2" customFormat="1" ht="18" customHeight="1">
      <c r="A23" s="31">
        <v>9</v>
      </c>
      <c r="B23" s="11" t="s">
        <v>23</v>
      </c>
      <c r="C23" s="55">
        <v>30</v>
      </c>
      <c r="D23" s="36">
        <v>30</v>
      </c>
      <c r="E23" s="32">
        <f t="shared" si="0"/>
        <v>0</v>
      </c>
      <c r="F23" s="53"/>
      <c r="H23" s="56"/>
    </row>
    <row r="24" spans="1:9" s="2" customFormat="1" ht="18" customHeight="1">
      <c r="A24" s="31">
        <v>10</v>
      </c>
      <c r="B24" s="11" t="s">
        <v>24</v>
      </c>
      <c r="C24" s="55">
        <v>400</v>
      </c>
      <c r="D24" s="36">
        <v>495</v>
      </c>
      <c r="E24" s="32">
        <f t="shared" si="0"/>
        <v>95</v>
      </c>
      <c r="F24" s="53"/>
      <c r="H24" s="56"/>
    </row>
    <row r="25" spans="1:9" s="2" customFormat="1" ht="18" customHeight="1">
      <c r="A25" s="31">
        <v>11</v>
      </c>
      <c r="B25" s="11" t="s">
        <v>25</v>
      </c>
      <c r="C25" s="55">
        <v>75</v>
      </c>
      <c r="D25" s="36">
        <v>100</v>
      </c>
      <c r="E25" s="32">
        <f t="shared" si="0"/>
        <v>25</v>
      </c>
      <c r="F25" s="53"/>
      <c r="H25" s="56"/>
    </row>
    <row r="26" spans="1:9" s="2" customFormat="1" ht="18" customHeight="1">
      <c r="A26" s="31">
        <v>12</v>
      </c>
      <c r="B26" s="11" t="s">
        <v>26</v>
      </c>
      <c r="C26" s="55">
        <v>20</v>
      </c>
      <c r="D26" s="14"/>
      <c r="E26" s="32">
        <f t="shared" si="0"/>
        <v>-20</v>
      </c>
      <c r="F26" s="53"/>
      <c r="H26" s="56"/>
    </row>
    <row r="27" spans="1:9" s="2" customFormat="1" ht="18" customHeight="1">
      <c r="A27" s="31">
        <v>13</v>
      </c>
      <c r="B27" s="11" t="s">
        <v>27</v>
      </c>
      <c r="C27" s="55">
        <v>75</v>
      </c>
      <c r="D27" s="14">
        <v>140</v>
      </c>
      <c r="E27" s="32">
        <f t="shared" si="0"/>
        <v>65</v>
      </c>
      <c r="F27" s="53"/>
      <c r="H27" s="56"/>
    </row>
    <row r="28" spans="1:9" s="2" customFormat="1" ht="18" customHeight="1">
      <c r="A28" s="31">
        <v>14</v>
      </c>
      <c r="B28" s="11" t="s">
        <v>28</v>
      </c>
      <c r="C28" s="55">
        <v>40</v>
      </c>
      <c r="D28" s="14"/>
      <c r="E28" s="32">
        <f t="shared" si="0"/>
        <v>-40</v>
      </c>
      <c r="F28" s="53"/>
      <c r="H28" s="56"/>
    </row>
    <row r="29" spans="1:9" s="2" customFormat="1" ht="18" customHeight="1">
      <c r="A29" s="31">
        <v>15</v>
      </c>
      <c r="B29" s="11" t="s">
        <v>29</v>
      </c>
      <c r="C29" s="55">
        <v>75</v>
      </c>
      <c r="D29" s="36"/>
      <c r="E29" s="32">
        <f t="shared" si="0"/>
        <v>-75</v>
      </c>
      <c r="F29" s="53"/>
      <c r="H29" s="56"/>
    </row>
    <row r="30" spans="1:9" s="2" customFormat="1" ht="18" customHeight="1">
      <c r="A30" s="31">
        <v>16</v>
      </c>
      <c r="B30" s="11" t="s">
        <v>30</v>
      </c>
      <c r="C30" s="55">
        <v>105</v>
      </c>
      <c r="D30" s="36"/>
      <c r="E30" s="32">
        <f t="shared" si="0"/>
        <v>-105</v>
      </c>
      <c r="F30" s="53"/>
      <c r="H30" s="56"/>
    </row>
    <row r="31" spans="1:9" s="2" customFormat="1" ht="18" customHeight="1">
      <c r="A31" s="31">
        <v>17</v>
      </c>
      <c r="B31" s="11" t="s">
        <v>31</v>
      </c>
      <c r="C31" s="55">
        <v>30</v>
      </c>
      <c r="D31" s="36"/>
      <c r="E31" s="32">
        <f t="shared" si="0"/>
        <v>-30</v>
      </c>
      <c r="F31" s="53"/>
      <c r="H31" s="56"/>
    </row>
    <row r="32" spans="1:9" ht="20.25" customHeight="1">
      <c r="A32" s="31">
        <v>18</v>
      </c>
      <c r="B32" s="61" t="s">
        <v>32</v>
      </c>
      <c r="C32" s="55">
        <v>198</v>
      </c>
      <c r="D32" s="32"/>
      <c r="E32" s="32">
        <f>D32-C32</f>
        <v>-198</v>
      </c>
      <c r="F32" s="53"/>
      <c r="H32" s="56"/>
    </row>
    <row r="33" spans="1:8" s="2" customFormat="1" ht="18" customHeight="1">
      <c r="A33" s="31">
        <v>19</v>
      </c>
      <c r="B33" s="9" t="s">
        <v>42</v>
      </c>
      <c r="C33" s="55">
        <v>379.7</v>
      </c>
      <c r="D33" s="32">
        <v>379.7</v>
      </c>
      <c r="E33" s="32">
        <f t="shared" si="0"/>
        <v>0</v>
      </c>
      <c r="F33" s="53"/>
      <c r="H33" s="56"/>
    </row>
    <row r="34" spans="1:8" s="2" customFormat="1" ht="18" customHeight="1">
      <c r="A34" s="31">
        <v>20</v>
      </c>
      <c r="B34" s="10" t="s">
        <v>43</v>
      </c>
      <c r="C34" s="55">
        <v>75</v>
      </c>
      <c r="D34" s="32"/>
      <c r="E34" s="32">
        <f t="shared" si="0"/>
        <v>-75</v>
      </c>
      <c r="F34" s="53"/>
      <c r="H34" s="56"/>
    </row>
    <row r="35" spans="1:8" s="1" customFormat="1" ht="43.5" customHeight="1">
      <c r="A35" s="49" t="s">
        <v>44</v>
      </c>
      <c r="B35" s="50" t="s">
        <v>45</v>
      </c>
      <c r="C35" s="51">
        <f>C7+C8-C10</f>
        <v>2.999999999996362</v>
      </c>
      <c r="D35" s="51">
        <f>D7+D8-D10</f>
        <v>110.39999999999782</v>
      </c>
      <c r="E35" s="51">
        <f t="shared" ref="E35" si="1">D35-C35</f>
        <v>107.40000000000146</v>
      </c>
      <c r="F35" s="5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2018-11-01T12:57:59Z</dcterms:modified>
</cp:coreProperties>
</file>